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4" sheetId="1" r:id="rId1"/>
    <sheet name="5-6" sheetId="8" r:id="rId2"/>
    <sheet name="7" sheetId="9" r:id="rId3"/>
  </sheets>
  <definedNames>
    <definedName name="_xlnm.Print_Area" localSheetId="0">'1-4'!$A$1:$I$20</definedName>
    <definedName name="_xlnm.Print_Area" localSheetId="1">'5-6'!$A$1:$K$16</definedName>
    <definedName name="_xlnm.Print_Area" localSheetId="2">'7'!$A$1:$S$38</definedName>
  </definedNames>
  <calcPr calcId="124519"/>
</workbook>
</file>

<file path=xl/calcChain.xml><?xml version="1.0" encoding="utf-8"?>
<calcChain xmlns="http://schemas.openxmlformats.org/spreadsheetml/2006/main">
  <c r="J25" i="9"/>
  <c r="G26"/>
  <c r="G25"/>
  <c r="H26"/>
  <c r="J26" s="1"/>
  <c r="M26" l="1"/>
  <c r="M25"/>
  <c r="J14"/>
  <c r="H14"/>
  <c r="H20" s="1"/>
  <c r="J20" s="1"/>
  <c r="J8"/>
  <c r="M8" s="1"/>
  <c r="J7"/>
  <c r="M7" s="1"/>
  <c r="H13"/>
  <c r="H18" s="1"/>
  <c r="J18" s="1"/>
  <c r="H12"/>
  <c r="H19" s="1"/>
  <c r="J19" s="1"/>
  <c r="H11"/>
  <c r="J11" s="1"/>
  <c r="M11" s="1"/>
  <c r="G12"/>
  <c r="G11"/>
  <c r="G7"/>
  <c r="G8"/>
  <c r="E14"/>
  <c r="G14" s="1"/>
  <c r="E13"/>
  <c r="G13" s="1"/>
  <c r="E11"/>
  <c r="G17" i="1"/>
  <c r="I17"/>
  <c r="H17"/>
  <c r="F17"/>
  <c r="E17"/>
  <c r="D17"/>
  <c r="E18" i="9" l="1"/>
  <c r="G18" s="1"/>
  <c r="M18" s="1"/>
  <c r="J13"/>
  <c r="M13" s="1"/>
  <c r="M14"/>
  <c r="J12"/>
  <c r="M12" s="1"/>
  <c r="H6"/>
  <c r="J6" s="1"/>
  <c r="M6" s="1"/>
  <c r="E6"/>
  <c r="G6" s="1"/>
  <c r="K26"/>
  <c r="K14" l="1"/>
  <c r="E20" l="1"/>
  <c r="G20" s="1"/>
  <c r="M20" s="1"/>
  <c r="E19"/>
  <c r="G19" s="1"/>
  <c r="M19" s="1"/>
  <c r="K20" l="1"/>
  <c r="K18"/>
  <c r="K19"/>
  <c r="H19" i="1"/>
  <c r="J6" i="8" s="1"/>
  <c r="J7" s="1"/>
  <c r="G19" i="1"/>
  <c r="I6" i="8" s="1"/>
  <c r="F19" i="1"/>
  <c r="K25" i="9"/>
  <c r="K13"/>
  <c r="K12"/>
  <c r="K11"/>
  <c r="K7"/>
  <c r="K8"/>
  <c r="K6"/>
  <c r="J15" i="8"/>
  <c r="I15"/>
  <c r="K15" s="1"/>
  <c r="G15"/>
  <c r="F15"/>
  <c r="H15" s="1"/>
  <c r="G6"/>
  <c r="G7" s="1"/>
  <c r="F6"/>
  <c r="D6"/>
  <c r="D7" s="1"/>
  <c r="C6"/>
  <c r="D15"/>
  <c r="C15"/>
  <c r="E15" s="1"/>
  <c r="C19" i="1"/>
  <c r="F7" i="8" l="1"/>
  <c r="H21" i="9"/>
  <c r="J21" s="1"/>
  <c r="I7" i="8"/>
  <c r="K6"/>
  <c r="K7"/>
  <c r="I19" i="1"/>
  <c r="H7" i="8"/>
  <c r="H6"/>
  <c r="E6"/>
  <c r="C7"/>
  <c r="E7" l="1"/>
  <c r="E21" i="9"/>
  <c r="K21" l="1"/>
  <c r="G21"/>
  <c r="M21" s="1"/>
</calcChain>
</file>

<file path=xl/sharedStrings.xml><?xml version="1.0" encoding="utf-8"?>
<sst xmlns="http://schemas.openxmlformats.org/spreadsheetml/2006/main" count="136" uniqueCount="83">
  <si>
    <t>ЗАТВЕРДЖЕНО</t>
  </si>
  <si>
    <t>Усього</t>
  </si>
  <si>
    <t>загальний фонд</t>
  </si>
  <si>
    <t>спеціальний фонд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</si>
  <si>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</si>
  <si>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</si>
  <si>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</si>
  <si>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</si>
  <si>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</si>
  <si>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</si>
  <si>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</si>
  <si>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</si>
  <si>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Наказ Міністерства фінансів України</t>
  </si>
  <si>
    <t>ЗВІТ</t>
  </si>
  <si>
    <t>Затверджено паспортом бюджетної програми</t>
  </si>
  <si>
    <t>Касові видатки (надані кредити)</t>
  </si>
  <si>
    <t>Відхилення</t>
  </si>
  <si>
    <t>(грн.)</t>
  </si>
  <si>
    <t>№з/п</t>
  </si>
  <si>
    <t>№ з/п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</si>
  <si>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</si>
  <si>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</si>
  <si>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</si>
  <si>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</si>
  <si>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</si>
  <si>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</si>
  <si>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</si>
  <si>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</si>
  <si>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Показники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</si>
  <si>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</si>
  <si>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</si>
  <si>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О. М. Кравченко</t>
  </si>
  <si>
    <t>Кількість штатних одиниць, в т.ч.</t>
  </si>
  <si>
    <t>посадові особи,</t>
  </si>
  <si>
    <t xml:space="preserve">обслуговуючий персонал. </t>
  </si>
  <si>
    <t>Кількість отриманих заяв на лікування в КЗ "Дніпропетровська обласна лікарня "Солоний Лиман"</t>
  </si>
  <si>
    <t>Кількість наданих листів з відповідями (у томучислі на звернення громадян).</t>
  </si>
  <si>
    <t>Кількість підготовлених проектів рішень міської ради, виконавчого комітету,  розпоряджень міського голови.</t>
  </si>
  <si>
    <t>Кількість наданих відповідей на листи установ, звернення громадян на одну посадову особу.</t>
  </si>
  <si>
    <t>Кількість виписаних направлень на лікування в КЗ "Дніпропетровська обласна лікарня "Солоний Лиман" на одну посадову особу.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</si>
  <si>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</si>
  <si>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Витрати на утримання однієї штатної одиниці.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</si>
  <si>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</si>
  <si>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виписаних направлень до кількісті посадових осіб).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</si>
  <si>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</si>
  <si>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</si>
  <si>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од.</t>
  </si>
  <si>
    <t>грн.</t>
  </si>
  <si>
    <t>Відсоток вчасно наданих відповідей.</t>
  </si>
  <si>
    <t>Відсоток виданих направлень  на лікування в КЗ "Дніпропетровська обласна лікарня "Солоний Лиман"</t>
  </si>
  <si>
    <t>Розрахунково (відношення наданих відповідей до отриманих завдань).</t>
  </si>
  <si>
    <t>Керівництво і управління у відповідній сфері у містах (місті Києві), селищах, селах, об’єднаних територіальних громадах</t>
  </si>
  <si>
    <t>1.  0700000  Відділ охорони здоров"я Павлоградської міської ради</t>
  </si>
  <si>
    <t>2.  071000  Відділ охорони здоров"я Павлоградської міської ради</t>
  </si>
  <si>
    <t xml:space="preserve">3.  0710160   0111  </t>
  </si>
  <si>
    <t>26 серпня 2014  № 836</t>
  </si>
  <si>
    <t>про виконання паспорта бюджетної програми місцевого бюджету за 2018 рік</t>
  </si>
  <si>
    <t>4. Видатки (надання кредитів) за бюджетною програмою :</t>
  </si>
  <si>
    <t>усього</t>
  </si>
  <si>
    <t>5. Напрями використання бюджетних коштів</t>
  </si>
  <si>
    <t>Напрями використання бюджетних коштів</t>
  </si>
  <si>
    <t>Затверджено у  паспорті бюджетної програми</t>
  </si>
  <si>
    <t xml:space="preserve">Касові видатки (надані кредити) </t>
  </si>
  <si>
    <t>Пояснення щодо причин відхилення між касовими видатками (наданними кредитами) та затвердженими у паспорті бюджетної програми:</t>
  </si>
  <si>
    <t xml:space="preserve">6. Видатки (надані кредити) на реалізацію місцевих/регіональних програм, які виконуються в межах бюджетної програми: </t>
  </si>
  <si>
    <t>Найменування місцевої/регіональної програми</t>
  </si>
  <si>
    <t>7. Результативні показники бюджетної програми та аналіз їх виконання: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</si>
  <si>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</si>
  <si>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</si>
  <si>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 xml:space="preserve">Кількість отриманих листів, звернень (скарг) </t>
  </si>
  <si>
    <t xml:space="preserve"> Журнал реєстрації вхідних документів на 2018 рік, Журнал реєстрації  пропозицій, заяв і скарг громадян на 2018 рік.</t>
  </si>
  <si>
    <t>Журнал реєстрації заяв на лікування в КЗ "Дніпропетровська обласна лікарня "Солоний Лиман" реєстрації вхідних документів на 2018 рік</t>
  </si>
  <si>
    <t>Журнал реєстрації вихідних документівна 2018 рік., Журнал реєстрації  пропозицій, заяв і скарг громадян на 2018 рік</t>
  </si>
  <si>
    <t>Журнал реєстрації  рішень міської ради, виконавчого комітету,  розпоряджень міського голови 2018 рік.</t>
  </si>
  <si>
    <t>Штатний розпис станом на 2018 рік.</t>
  </si>
  <si>
    <t>Розрахунково (відношення виданих направлень до отриманих заяв).</t>
  </si>
  <si>
    <t>За результатами  2018 р. наблюдається  розбіжність між затвердженими та досягнутими результативними показниками в сторону зростання. Це відбулось у зв"язку з запровадженням Мінистерством охорони здоров"я реформування у сфері охорони здоров"я, що призвело до збільшення отриманних листів на 55 від запланованих. Також збільшилось надходження звернень від громадян у зв"язку з обмеженими плановими асигнуваннями на 2018 рік по Державній програмі "Доступні ліки". Відповідно з чим, і збільшилась кількість наданих листів. Відхилення по кількості напралень на лікування в КЗ "Дніпропетровська обласна лікарня "Солоний Лиман" незначне.</t>
  </si>
  <si>
    <t xml:space="preserve">Зросла кількість відповедій на листи установ та звернення громадян у звязку з розпочатком Медичної реформи та недостатнього фінансування по програмі "Доступні ліки" </t>
  </si>
  <si>
    <t>Відділ охорони здоров’я Павлоградської міської ради у 2018р. належно виконував покладені на нього завдання. Касові видатки за 2018р. в сумі 1732711 грн. дозволили утримувати фактичну чисельність в кількості 9 штатних одиниць з фондом заробітної плати 1564296,58 грн., з них нарахування на оплату праці 272255,0 грн. У жовтні 2018 року рішення сесії Павлоградської міської ради  по відділу було скорочено 1 штатну посаду. Протягом 2018 року спеціалістами відділу було підготовлено 1762 листів, з них: 135 відповідей за підписом мера, 432 відповіді на звернення городян міста та 526 відповедій, які потребували відповіді.  За 2018 рік було підготовлено 54 нормативно-правових актів: рішень міської ради та виконкому, розпоряджень міського голови. Проведено 23 наради з лікувальними закладами. Було заключено 9 договорів з територіальними громадами на надання медичних послуг лікувальними закладами м. Павлограда мешканцям з інших міст та районів Західного Донбасу на суму 3 793,7 тис. грн..   Під час виконання покладених на відділ завдань спеціалісти плідно та ефективно взаємодіють з іншими структурними підрозділами виконавчого комітету, та в межах своїх повноважень координують роботу лікувально–профілактичних закладів міста.</t>
  </si>
  <si>
    <t>від 15.11.2018 року № 908)</t>
  </si>
  <si>
    <t>(у редакції наказу Міністерства фінансів України</t>
  </si>
  <si>
    <t>Створення належних умов для діяльності працівників та функціонування відділу охорони здоров"я</t>
  </si>
  <si>
    <t>Завідувач сектору з економічних питань  та  контролю за фінансовою діяльністю лікувальних закладів відділу охорони здоров"я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</si>
</sst>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0">
    <xf numFmtId="0" fontId="0" fillId="0" borderId="0" xfId="0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" fillId="0" borderId="1" xfId="0" applyFont="1" applyBorder="1" applyAlignment="1"/>
    <xf numFmtId="0" fontId="0" fillId="0" borderId="0" xfId="0" applyBorder="1"/>
    <xf numFmtId="0" fontId="0" fillId="2" borderId="0" xfId="0" applyFont="1" applyFill="1"/>
    <xf numFmtId="0" fontId="0" fillId="0" borderId="0" xfId="0" applyFont="1"/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0" fillId="0" borderId="1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2" fillId="0" borderId="2" xfId="0" applyFont="1" applyBorder="1" applyAlignment="1">
      <alignment horizontal="left" vertic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4" xfId="0" applyBorder="1" applyAlignment="1"/>
    <xf numFmtId="0" fontId="13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4" fillId="0" borderId="0" xfId="0" applyFont="1"/>
    <xf numFmtId="0" fontId="15" fillId="0" borderId="2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1" fontId="16" fillId="2" borderId="5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" fontId="16" fillId="2" borderId="2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view="pageBreakPreview" topLeftCell="A10" zoomScale="118" zoomScaleSheetLayoutView="118" workbookViewId="0">
      <selection activeCell="K8" sqref="K8"/>
    </sheetView>
  </sheetViews>
  <sheetFormatPr defaultRowHeight="15"/>
  <cols>
    <col min="1" max="9" width="16" customWidth="1"/>
  </cols>
  <sheetData>
    <row r="1" spans="1:10" ht="12.75" customHeight="1">
      <c r="H1" s="14" t="s">
        <v>0</v>
      </c>
    </row>
    <row r="2" spans="1:10" ht="12.75" customHeight="1">
      <c r="H2" s="15" t="s">
        <v>12</v>
      </c>
      <c r="J2" s="68"/>
    </row>
    <row r="3" spans="1:10" ht="12.75" customHeight="1">
      <c r="H3" s="15" t="s">
        <v>55</v>
      </c>
      <c r="J3" s="68"/>
    </row>
    <row r="4" spans="1:10" ht="12.75" customHeight="1">
      <c r="H4" s="68" t="s">
        <v>80</v>
      </c>
      <c r="J4" s="68"/>
    </row>
    <row r="5" spans="1:10" ht="13.5" customHeight="1">
      <c r="H5" s="68" t="s">
        <v>79</v>
      </c>
      <c r="J5" s="68"/>
    </row>
    <row r="6" spans="1:10" ht="27" customHeight="1">
      <c r="A6" s="70" t="s">
        <v>13</v>
      </c>
      <c r="B6" s="70"/>
      <c r="C6" s="70"/>
      <c r="D6" s="70"/>
      <c r="E6" s="70"/>
      <c r="F6" s="70"/>
      <c r="G6" s="70"/>
      <c r="H6" s="70"/>
      <c r="I6" s="70"/>
      <c r="J6" s="68"/>
    </row>
    <row r="7" spans="1:10" ht="22.5" customHeight="1">
      <c r="A7" s="71" t="s">
        <v>56</v>
      </c>
      <c r="B7" s="71"/>
      <c r="C7" s="71"/>
      <c r="D7" s="71"/>
      <c r="E7" s="71"/>
      <c r="F7" s="71"/>
      <c r="G7" s="71"/>
      <c r="H7" s="71"/>
      <c r="I7" s="71"/>
      <c r="J7" s="68"/>
    </row>
    <row r="8" spans="1:10" s="7" customFormat="1" ht="63.75" customHeight="1">
      <c r="A8" s="4" t="s">
        <v>52</v>
      </c>
      <c r="B8" s="13"/>
      <c r="C8" s="13"/>
      <c r="D8" s="13"/>
      <c r="E8" s="13"/>
      <c r="F8" s="13"/>
      <c r="G8" s="13"/>
      <c r="H8" s="13"/>
      <c r="I8" s="13"/>
    </row>
    <row r="9" spans="1:10" s="7" customFormat="1" ht="13.5" customHeight="1">
      <c r="A9" s="2" t="s">
        <v>4</v>
      </c>
    </row>
    <row r="10" spans="1:10" s="7" customFormat="1" ht="31.5" customHeight="1">
      <c r="A10" s="4" t="s">
        <v>53</v>
      </c>
      <c r="B10" s="13"/>
      <c r="C10" s="13"/>
      <c r="D10" s="13"/>
      <c r="E10" s="13"/>
      <c r="F10" s="13"/>
      <c r="G10" s="13"/>
      <c r="H10" s="13"/>
      <c r="I10" s="13"/>
    </row>
    <row r="11" spans="1:10" s="7" customFormat="1">
      <c r="A11" s="3" t="s">
        <v>5</v>
      </c>
    </row>
    <row r="12" spans="1:10" s="7" customFormat="1" ht="41.25" customHeight="1">
      <c r="A12" s="4" t="s">
        <v>54</v>
      </c>
      <c r="B12" s="13"/>
      <c r="C12" s="72" t="s">
        <v>51</v>
      </c>
      <c r="D12" s="72"/>
      <c r="E12" s="72"/>
      <c r="F12" s="72"/>
      <c r="G12" s="72"/>
      <c r="H12" s="72"/>
      <c r="I12" s="72"/>
    </row>
    <row r="13" spans="1:10" s="7" customFormat="1">
      <c r="A13" s="2" t="s">
        <v>6</v>
      </c>
      <c r="B13" s="1"/>
      <c r="C13" s="1"/>
      <c r="D13" s="1"/>
      <c r="E13" s="1"/>
      <c r="F13" s="1"/>
      <c r="G13" s="1"/>
      <c r="H13" s="1"/>
      <c r="I13" s="1"/>
    </row>
    <row r="14" spans="1:10" ht="43.5" customHeight="1">
      <c r="A14" s="17" t="s">
        <v>57</v>
      </c>
      <c r="B14" s="6"/>
      <c r="C14" s="6"/>
      <c r="D14" s="6"/>
      <c r="E14" s="6"/>
      <c r="F14" s="6"/>
      <c r="G14" s="6"/>
      <c r="H14" s="6"/>
    </row>
    <row r="15" spans="1:10">
      <c r="A15" s="19"/>
      <c r="B15" s="19"/>
      <c r="C15" s="19"/>
      <c r="D15" s="19"/>
      <c r="E15" s="19"/>
      <c r="F15" s="19"/>
      <c r="G15" s="19"/>
      <c r="H15" s="19"/>
      <c r="I15" s="21" t="s">
        <v>17</v>
      </c>
    </row>
    <row r="16" spans="1:10" ht="36" customHeight="1">
      <c r="A16" s="69" t="s">
        <v>14</v>
      </c>
      <c r="B16" s="69"/>
      <c r="C16" s="69"/>
      <c r="D16" s="69" t="s">
        <v>15</v>
      </c>
      <c r="E16" s="69"/>
      <c r="F16" s="69"/>
      <c r="G16" s="69" t="s">
        <v>16</v>
      </c>
      <c r="H16" s="69"/>
      <c r="I16" s="69"/>
    </row>
    <row r="17" spans="1:9" ht="29.25" customHeight="1">
      <c r="A17" s="58" t="s">
        <v>2</v>
      </c>
      <c r="B17" s="58" t="s">
        <v>3</v>
      </c>
      <c r="C17" s="58" t="s">
        <v>58</v>
      </c>
      <c r="D17" s="16" t="str">
        <f t="shared" ref="D17:I17" si="0">A17</f>
        <v>загальний фонд</v>
      </c>
      <c r="E17" s="16" t="str">
        <f t="shared" si="0"/>
        <v>спеціальний фонд</v>
      </c>
      <c r="F17" s="16" t="str">
        <f t="shared" si="0"/>
        <v>усього</v>
      </c>
      <c r="G17" s="58" t="str">
        <f t="shared" si="0"/>
        <v>загальний фонд</v>
      </c>
      <c r="H17" s="58" t="str">
        <f t="shared" si="0"/>
        <v>спеціальний фонд</v>
      </c>
      <c r="I17" s="58" t="str">
        <f t="shared" si="0"/>
        <v>усього</v>
      </c>
    </row>
    <row r="18" spans="1:9" ht="17.25" customHeight="1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</row>
    <row r="19" spans="1:9" ht="24" customHeight="1">
      <c r="A19" s="57">
        <v>1741011</v>
      </c>
      <c r="B19" s="57">
        <v>0</v>
      </c>
      <c r="C19" s="57">
        <f>SUM(A19:B19)</f>
        <v>1741011</v>
      </c>
      <c r="D19" s="61">
        <v>1732711</v>
      </c>
      <c r="E19" s="57">
        <v>0</v>
      </c>
      <c r="F19" s="57">
        <f>SUM(D19:E19)</f>
        <v>1732711</v>
      </c>
      <c r="G19" s="57">
        <f>D19-A19</f>
        <v>-8300</v>
      </c>
      <c r="H19" s="57">
        <f>E19-B19</f>
        <v>0</v>
      </c>
      <c r="I19" s="57">
        <f>SUM(G19:H19)</f>
        <v>-8300</v>
      </c>
    </row>
    <row r="20" spans="1:9" ht="18.75" customHeight="1">
      <c r="A20" s="19"/>
      <c r="B20" s="19"/>
      <c r="C20" s="19"/>
      <c r="D20" s="19"/>
      <c r="E20" s="19"/>
      <c r="F20" s="19"/>
      <c r="G20" s="19"/>
      <c r="H20" s="19"/>
      <c r="I20" s="19"/>
    </row>
  </sheetData>
  <mergeCells count="6">
    <mergeCell ref="A16:C16"/>
    <mergeCell ref="D16:F16"/>
    <mergeCell ref="G16:I16"/>
    <mergeCell ref="A6:I6"/>
    <mergeCell ref="A7:I7"/>
    <mergeCell ref="C12:I12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tabSelected="1" view="pageBreakPreview" topLeftCell="A4" zoomScale="118" zoomScaleSheetLayoutView="118" workbookViewId="0">
      <selection activeCell="A8" sqref="A8:K8"/>
    </sheetView>
  </sheetViews>
  <sheetFormatPr defaultRowHeight="15"/>
  <cols>
    <col min="1" max="1" width="3.140625" customWidth="1"/>
    <col min="2" max="2" width="28.140625" customWidth="1"/>
    <col min="3" max="3" width="13.85546875" customWidth="1"/>
    <col min="4" max="4" width="16" customWidth="1"/>
    <col min="5" max="5" width="10.42578125" customWidth="1"/>
    <col min="6" max="6" width="13.85546875" customWidth="1"/>
    <col min="7" max="7" width="15.85546875" customWidth="1"/>
    <col min="8" max="8" width="9.85546875" customWidth="1"/>
    <col min="9" max="9" width="13.85546875" customWidth="1"/>
    <col min="10" max="10" width="15.7109375" customWidth="1"/>
    <col min="11" max="11" width="10.28515625" customWidth="1"/>
  </cols>
  <sheetData>
    <row r="1" spans="1:12" ht="30" customHeight="1">
      <c r="A1" s="24" t="s">
        <v>59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8.75" customHeight="1">
      <c r="B2" s="19"/>
      <c r="C2" s="19"/>
      <c r="D2" s="19"/>
      <c r="E2" s="19"/>
      <c r="F2" s="19"/>
      <c r="G2" s="19"/>
      <c r="H2" s="19"/>
      <c r="I2" s="19"/>
      <c r="J2" s="19"/>
      <c r="K2" s="19" t="s">
        <v>17</v>
      </c>
    </row>
    <row r="3" spans="1:12" ht="30.75" customHeight="1">
      <c r="A3" s="80" t="s">
        <v>18</v>
      </c>
      <c r="B3" s="80" t="s">
        <v>60</v>
      </c>
      <c r="C3" s="80" t="s">
        <v>61</v>
      </c>
      <c r="D3" s="80"/>
      <c r="E3" s="80"/>
      <c r="F3" s="80" t="s">
        <v>62</v>
      </c>
      <c r="G3" s="80"/>
      <c r="H3" s="80"/>
      <c r="I3" s="80" t="s">
        <v>16</v>
      </c>
      <c r="J3" s="80"/>
      <c r="K3" s="80"/>
      <c r="L3" s="7"/>
    </row>
    <row r="4" spans="1:12" ht="30" customHeight="1">
      <c r="A4" s="80"/>
      <c r="B4" s="80"/>
      <c r="C4" s="38" t="s">
        <v>2</v>
      </c>
      <c r="D4" s="38" t="s">
        <v>3</v>
      </c>
      <c r="E4" s="38" t="s">
        <v>58</v>
      </c>
      <c r="F4" s="38" t="s">
        <v>2</v>
      </c>
      <c r="G4" s="38" t="s">
        <v>3</v>
      </c>
      <c r="H4" s="38" t="s">
        <v>58</v>
      </c>
      <c r="I4" s="38" t="s">
        <v>2</v>
      </c>
      <c r="J4" s="38" t="s">
        <v>3</v>
      </c>
      <c r="K4" s="38" t="s">
        <v>58</v>
      </c>
      <c r="L4" s="7"/>
    </row>
    <row r="5" spans="1:12" ht="13.5" customHeight="1">
      <c r="A5" s="20">
        <v>1</v>
      </c>
      <c r="B5" s="20">
        <v>2</v>
      </c>
      <c r="C5" s="20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  <c r="K5" s="58">
        <v>11</v>
      </c>
      <c r="L5" s="7"/>
    </row>
    <row r="6" spans="1:12" ht="207" customHeight="1">
      <c r="A6" s="22">
        <v>1</v>
      </c>
      <c r="B6" s="64" t="s">
        <v>81</v>
      </c>
      <c r="C6" s="56">
        <f>'1-4'!A19</f>
        <v>1741011</v>
      </c>
      <c r="D6" s="56">
        <f>'1-4'!B19</f>
        <v>0</v>
      </c>
      <c r="E6" s="56">
        <f>SUM(C6:D6)</f>
        <v>1741011</v>
      </c>
      <c r="F6" s="56">
        <f>'1-4'!D19</f>
        <v>1732711</v>
      </c>
      <c r="G6" s="56">
        <f>'1-4'!E19</f>
        <v>0</v>
      </c>
      <c r="H6" s="56">
        <f>SUM(F6:G6)</f>
        <v>1732711</v>
      </c>
      <c r="I6" s="56">
        <f>'1-4'!G19</f>
        <v>-8300</v>
      </c>
      <c r="J6" s="56">
        <f>'1-4'!H19</f>
        <v>0</v>
      </c>
      <c r="K6" s="56">
        <f>SUM(I6:J6)</f>
        <v>-8300</v>
      </c>
    </row>
    <row r="7" spans="1:12" ht="23.25" customHeight="1">
      <c r="A7" s="23"/>
      <c r="B7" s="18" t="s">
        <v>1</v>
      </c>
      <c r="C7" s="39">
        <f>C6</f>
        <v>1741011</v>
      </c>
      <c r="D7" s="39">
        <f>D6</f>
        <v>0</v>
      </c>
      <c r="E7" s="39">
        <f>SUM(C7:D7)</f>
        <v>1741011</v>
      </c>
      <c r="F7" s="39">
        <f>F6</f>
        <v>1732711</v>
      </c>
      <c r="G7" s="39">
        <f>G6</f>
        <v>0</v>
      </c>
      <c r="H7" s="39">
        <f>SUM(F7:G7)</f>
        <v>1732711</v>
      </c>
      <c r="I7" s="39">
        <f>I6</f>
        <v>-8300</v>
      </c>
      <c r="J7" s="39">
        <f>J6</f>
        <v>0</v>
      </c>
      <c r="K7" s="39">
        <f>SUM(I7:J7)</f>
        <v>-8300</v>
      </c>
    </row>
    <row r="8" spans="1:12" ht="27" customHeight="1">
      <c r="A8" s="73" t="s">
        <v>63</v>
      </c>
      <c r="B8" s="74"/>
      <c r="C8" s="74"/>
      <c r="D8" s="74"/>
      <c r="E8" s="74"/>
      <c r="F8" s="74"/>
      <c r="G8" s="74"/>
      <c r="H8" s="74"/>
      <c r="I8" s="74"/>
      <c r="J8" s="74"/>
      <c r="K8" s="75"/>
    </row>
    <row r="9" spans="1:12" ht="30.75" customHeight="1">
      <c r="A9" s="24" t="s">
        <v>64</v>
      </c>
    </row>
    <row r="10" spans="1:12">
      <c r="K10" s="19" t="s">
        <v>17</v>
      </c>
    </row>
    <row r="11" spans="1:12" ht="30" customHeight="1">
      <c r="A11" s="76" t="s">
        <v>65</v>
      </c>
      <c r="B11" s="77"/>
      <c r="C11" s="80" t="s">
        <v>61</v>
      </c>
      <c r="D11" s="80"/>
      <c r="E11" s="80"/>
      <c r="F11" s="80" t="s">
        <v>62</v>
      </c>
      <c r="G11" s="80"/>
      <c r="H11" s="80"/>
      <c r="I11" s="86" t="s">
        <v>16</v>
      </c>
      <c r="J11" s="86"/>
      <c r="K11" s="86"/>
    </row>
    <row r="12" spans="1:12" ht="34.5" customHeight="1">
      <c r="A12" s="78"/>
      <c r="B12" s="79"/>
      <c r="C12" s="59" t="s">
        <v>2</v>
      </c>
      <c r="D12" s="59" t="s">
        <v>3</v>
      </c>
      <c r="E12" s="59" t="s">
        <v>58</v>
      </c>
      <c r="F12" s="59" t="s">
        <v>2</v>
      </c>
      <c r="G12" s="59" t="s">
        <v>3</v>
      </c>
      <c r="H12" s="59" t="s">
        <v>58</v>
      </c>
      <c r="I12" s="59" t="s">
        <v>2</v>
      </c>
      <c r="J12" s="59" t="s">
        <v>3</v>
      </c>
      <c r="K12" s="59" t="s">
        <v>58</v>
      </c>
    </row>
    <row r="13" spans="1:12" ht="15.75">
      <c r="A13" s="85">
        <v>1</v>
      </c>
      <c r="B13" s="85"/>
      <c r="C13" s="22">
        <v>2</v>
      </c>
      <c r="D13" s="22">
        <v>3</v>
      </c>
      <c r="E13" s="22">
        <v>4</v>
      </c>
      <c r="F13" s="22">
        <v>5</v>
      </c>
      <c r="G13" s="22">
        <v>6</v>
      </c>
      <c r="H13" s="22">
        <v>7</v>
      </c>
      <c r="I13" s="22">
        <v>8</v>
      </c>
      <c r="J13" s="22">
        <v>9</v>
      </c>
      <c r="K13" s="22">
        <v>10</v>
      </c>
    </row>
    <row r="14" spans="1:12">
      <c r="A14" s="81"/>
      <c r="B14" s="82"/>
      <c r="C14" s="39"/>
      <c r="D14" s="39"/>
      <c r="E14" s="39"/>
      <c r="F14" s="39"/>
      <c r="G14" s="39"/>
      <c r="H14" s="39"/>
      <c r="I14" s="39"/>
      <c r="J14" s="39"/>
      <c r="K14" s="39"/>
    </row>
    <row r="15" spans="1:12" ht="15.75">
      <c r="A15" s="83" t="s">
        <v>1</v>
      </c>
      <c r="B15" s="84"/>
      <c r="C15" s="39">
        <f>C14</f>
        <v>0</v>
      </c>
      <c r="D15" s="39">
        <f>D14</f>
        <v>0</v>
      </c>
      <c r="E15" s="39">
        <f>SUM(C15:D15)</f>
        <v>0</v>
      </c>
      <c r="F15" s="39">
        <f>F14</f>
        <v>0</v>
      </c>
      <c r="G15" s="39">
        <f>G14</f>
        <v>0</v>
      </c>
      <c r="H15" s="39">
        <f>SUM(F15:G15)</f>
        <v>0</v>
      </c>
      <c r="I15" s="39">
        <f>I14</f>
        <v>0</v>
      </c>
      <c r="J15" s="39">
        <f>J14</f>
        <v>0</v>
      </c>
      <c r="K15" s="39">
        <f>SUM(I15:J15)</f>
        <v>0</v>
      </c>
    </row>
    <row r="16" spans="1:12">
      <c r="A16" s="73" t="s">
        <v>63</v>
      </c>
      <c r="B16" s="74"/>
      <c r="C16" s="74"/>
      <c r="D16" s="74"/>
      <c r="E16" s="74"/>
      <c r="F16" s="74"/>
      <c r="G16" s="74"/>
      <c r="H16" s="74"/>
      <c r="I16" s="74"/>
      <c r="J16" s="74"/>
      <c r="K16" s="75"/>
    </row>
    <row r="17" spans="2:2">
      <c r="B17" s="37"/>
    </row>
  </sheetData>
  <mergeCells count="14">
    <mergeCell ref="A8:K8"/>
    <mergeCell ref="A11:B12"/>
    <mergeCell ref="A16:K16"/>
    <mergeCell ref="I3:K3"/>
    <mergeCell ref="A3:A4"/>
    <mergeCell ref="B3:B4"/>
    <mergeCell ref="C3:E3"/>
    <mergeCell ref="F3:H3"/>
    <mergeCell ref="A14:B14"/>
    <mergeCell ref="A15:B15"/>
    <mergeCell ref="A13:B13"/>
    <mergeCell ref="C11:E11"/>
    <mergeCell ref="F11:H11"/>
    <mergeCell ref="I11:K11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topLeftCell="A34" zoomScale="118" zoomScaleSheetLayoutView="118" workbookViewId="0">
      <selection activeCell="H36" sqref="H36"/>
    </sheetView>
  </sheetViews>
  <sheetFormatPr defaultRowHeight="15"/>
  <cols>
    <col min="1" max="1" width="4" customWidth="1"/>
    <col min="2" max="2" width="29.140625" customWidth="1"/>
    <col min="3" max="3" width="8.28515625" customWidth="1"/>
    <col min="4" max="4" width="34.140625" customWidth="1"/>
    <col min="5" max="5" width="8.5703125" customWidth="1"/>
    <col min="6" max="6" width="7.28515625" customWidth="1"/>
    <col min="7" max="7" width="8.140625" customWidth="1"/>
    <col min="8" max="8" width="8" customWidth="1"/>
    <col min="9" max="9" width="6.85546875" customWidth="1"/>
    <col min="10" max="10" width="8.140625" customWidth="1"/>
    <col min="11" max="11" width="8" customWidth="1"/>
    <col min="12" max="12" width="6.85546875" customWidth="1"/>
    <col min="13" max="13" width="8.5703125" customWidth="1"/>
  </cols>
  <sheetData>
    <row r="1" spans="1:13" ht="45" customHeight="1">
      <c r="A1" s="67" t="s">
        <v>66</v>
      </c>
      <c r="B1" s="7"/>
    </row>
    <row r="2" spans="1:13" ht="45" customHeight="1">
      <c r="A2" s="38" t="s">
        <v>19</v>
      </c>
      <c r="B2" s="40" t="s">
        <v>28</v>
      </c>
      <c r="C2" s="38" t="s">
        <v>20</v>
      </c>
      <c r="D2" s="40" t="s">
        <v>21</v>
      </c>
      <c r="E2" s="90" t="s">
        <v>67</v>
      </c>
      <c r="F2" s="91"/>
      <c r="G2" s="92"/>
      <c r="H2" s="90" t="s">
        <v>68</v>
      </c>
      <c r="I2" s="91"/>
      <c r="J2" s="92"/>
      <c r="K2" s="93" t="s">
        <v>16</v>
      </c>
      <c r="L2" s="94"/>
      <c r="M2" s="95"/>
    </row>
    <row r="3" spans="1:13" ht="23.25" customHeight="1">
      <c r="A3" s="59"/>
      <c r="B3" s="40"/>
      <c r="C3" s="59"/>
      <c r="D3" s="40"/>
      <c r="E3" s="35" t="s">
        <v>2</v>
      </c>
      <c r="F3" s="35" t="s">
        <v>3</v>
      </c>
      <c r="G3" s="35" t="s">
        <v>58</v>
      </c>
      <c r="H3" s="35" t="s">
        <v>2</v>
      </c>
      <c r="I3" s="35" t="s">
        <v>3</v>
      </c>
      <c r="J3" s="35" t="s">
        <v>58</v>
      </c>
      <c r="K3" s="35" t="s">
        <v>2</v>
      </c>
      <c r="L3" s="35" t="s">
        <v>3</v>
      </c>
      <c r="M3" s="35" t="s">
        <v>58</v>
      </c>
    </row>
    <row r="4" spans="1:13" ht="12" customHeight="1">
      <c r="A4" s="41">
        <v>1</v>
      </c>
      <c r="B4" s="42">
        <v>2</v>
      </c>
      <c r="C4" s="41">
        <v>3</v>
      </c>
      <c r="D4" s="42">
        <v>4</v>
      </c>
      <c r="E4" s="41">
        <v>5</v>
      </c>
      <c r="F4" s="42">
        <v>6</v>
      </c>
      <c r="G4" s="41">
        <v>7</v>
      </c>
      <c r="H4" s="42">
        <v>8</v>
      </c>
      <c r="I4" s="41">
        <v>9</v>
      </c>
      <c r="J4" s="42">
        <v>10</v>
      </c>
      <c r="K4" s="41">
        <v>11</v>
      </c>
      <c r="L4" s="42">
        <v>12</v>
      </c>
      <c r="M4" s="41">
        <v>13</v>
      </c>
    </row>
    <row r="5" spans="1:13" ht="18" customHeight="1">
      <c r="A5" s="25">
        <v>1</v>
      </c>
      <c r="B5" s="30" t="s">
        <v>22</v>
      </c>
      <c r="C5" s="28"/>
      <c r="D5" s="30"/>
      <c r="E5" s="25"/>
      <c r="F5" s="25"/>
      <c r="G5" s="25"/>
      <c r="H5" s="31"/>
      <c r="I5" s="31"/>
      <c r="J5" s="31"/>
      <c r="K5" s="31"/>
      <c r="L5" s="23"/>
      <c r="M5" s="23"/>
    </row>
    <row r="6" spans="1:13" ht="31.5" customHeight="1">
      <c r="A6" s="25"/>
      <c r="B6" s="43" t="s">
        <v>32</v>
      </c>
      <c r="C6" s="32" t="s">
        <v>23</v>
      </c>
      <c r="D6" s="25" t="s">
        <v>74</v>
      </c>
      <c r="E6" s="44">
        <f>E7+E8</f>
        <v>8</v>
      </c>
      <c r="F6" s="44"/>
      <c r="G6" s="44">
        <f>SUM(E6:F6)</f>
        <v>8</v>
      </c>
      <c r="H6" s="44">
        <f>H7+H8</f>
        <v>8</v>
      </c>
      <c r="I6" s="62"/>
      <c r="J6" s="44">
        <f>SUM(H6:I6)</f>
        <v>8</v>
      </c>
      <c r="K6" s="44">
        <f>H6-E6</f>
        <v>0</v>
      </c>
      <c r="L6" s="44"/>
      <c r="M6" s="44">
        <f>J6-G6</f>
        <v>0</v>
      </c>
    </row>
    <row r="7" spans="1:13" ht="24" customHeight="1">
      <c r="A7" s="25"/>
      <c r="B7" s="25" t="s">
        <v>33</v>
      </c>
      <c r="C7" s="28" t="s">
        <v>23</v>
      </c>
      <c r="D7" s="25" t="s">
        <v>74</v>
      </c>
      <c r="E7" s="44">
        <v>7</v>
      </c>
      <c r="F7" s="44"/>
      <c r="G7" s="44">
        <f t="shared" ref="G7:G8" si="0">SUM(E7:F7)</f>
        <v>7</v>
      </c>
      <c r="H7" s="44">
        <v>7</v>
      </c>
      <c r="I7" s="62"/>
      <c r="J7" s="44">
        <f t="shared" ref="J7:J8" si="1">SUM(H7:I7)</f>
        <v>7</v>
      </c>
      <c r="K7" s="44">
        <f t="shared" ref="K7:M8" si="2">H7-E7</f>
        <v>0</v>
      </c>
      <c r="L7" s="44"/>
      <c r="M7" s="44">
        <f t="shared" si="2"/>
        <v>0</v>
      </c>
    </row>
    <row r="8" spans="1:13" ht="21" customHeight="1">
      <c r="A8" s="25"/>
      <c r="B8" s="25" t="s">
        <v>34</v>
      </c>
      <c r="C8" s="28" t="s">
        <v>23</v>
      </c>
      <c r="D8" s="25" t="s">
        <v>74</v>
      </c>
      <c r="E8" s="44">
        <v>1</v>
      </c>
      <c r="F8" s="44"/>
      <c r="G8" s="44">
        <f t="shared" si="0"/>
        <v>1</v>
      </c>
      <c r="H8" s="44">
        <v>1</v>
      </c>
      <c r="I8" s="62"/>
      <c r="J8" s="44">
        <f t="shared" si="1"/>
        <v>1</v>
      </c>
      <c r="K8" s="44">
        <f t="shared" si="2"/>
        <v>0</v>
      </c>
      <c r="L8" s="44"/>
      <c r="M8" s="44">
        <f t="shared" si="2"/>
        <v>0</v>
      </c>
    </row>
    <row r="9" spans="1:13" ht="21" customHeight="1">
      <c r="A9" s="25"/>
      <c r="B9" s="96" t="s">
        <v>29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8"/>
    </row>
    <row r="10" spans="1:13" ht="18.75" customHeight="1">
      <c r="A10" s="25">
        <v>2</v>
      </c>
      <c r="B10" s="26" t="s">
        <v>24</v>
      </c>
      <c r="C10" s="28"/>
      <c r="D10" s="25"/>
      <c r="E10" s="27"/>
      <c r="F10" s="58"/>
      <c r="G10" s="58"/>
      <c r="H10" s="31"/>
      <c r="I10" s="31"/>
      <c r="J10" s="31"/>
      <c r="K10" s="31"/>
      <c r="L10" s="23"/>
      <c r="M10" s="23"/>
    </row>
    <row r="11" spans="1:13" ht="63" customHeight="1">
      <c r="A11" s="25"/>
      <c r="B11" s="49" t="s">
        <v>69</v>
      </c>
      <c r="C11" s="28" t="s">
        <v>23</v>
      </c>
      <c r="D11" s="25" t="s">
        <v>70</v>
      </c>
      <c r="E11" s="45">
        <f>2010+440</f>
        <v>2450</v>
      </c>
      <c r="F11" s="45"/>
      <c r="G11" s="45">
        <f>SUM(E11:F11)</f>
        <v>2450</v>
      </c>
      <c r="H11" s="27">
        <f>2073+432</f>
        <v>2505</v>
      </c>
      <c r="I11" s="58"/>
      <c r="J11" s="58">
        <f>SUM(H11:I11)</f>
        <v>2505</v>
      </c>
      <c r="K11" s="27">
        <f>H11-E11</f>
        <v>55</v>
      </c>
      <c r="L11" s="23"/>
      <c r="M11" s="63">
        <f>J11-G11</f>
        <v>55</v>
      </c>
    </row>
    <row r="12" spans="1:13" ht="68.25" customHeight="1">
      <c r="A12" s="25"/>
      <c r="B12" s="49" t="s">
        <v>35</v>
      </c>
      <c r="C12" s="28" t="s">
        <v>23</v>
      </c>
      <c r="D12" s="25" t="s">
        <v>71</v>
      </c>
      <c r="E12" s="45">
        <v>295</v>
      </c>
      <c r="F12" s="45"/>
      <c r="G12" s="45">
        <f t="shared" ref="G12:G14" si="3">SUM(E12:F12)</f>
        <v>295</v>
      </c>
      <c r="H12" s="54">
        <f>300</f>
        <v>300</v>
      </c>
      <c r="I12" s="54"/>
      <c r="J12" s="54">
        <f>SUM(H12:I12)</f>
        <v>300</v>
      </c>
      <c r="K12" s="27">
        <f t="shared" ref="K12:M14" si="4">H12-E12</f>
        <v>5</v>
      </c>
      <c r="L12" s="23"/>
      <c r="M12" s="63">
        <f t="shared" si="4"/>
        <v>5</v>
      </c>
    </row>
    <row r="13" spans="1:13" ht="70.5" customHeight="1">
      <c r="A13" s="25"/>
      <c r="B13" s="50" t="s">
        <v>36</v>
      </c>
      <c r="C13" s="28" t="s">
        <v>23</v>
      </c>
      <c r="D13" s="25" t="s">
        <v>72</v>
      </c>
      <c r="E13" s="45">
        <f>452+460</f>
        <v>912</v>
      </c>
      <c r="F13" s="45"/>
      <c r="G13" s="45">
        <f t="shared" si="3"/>
        <v>912</v>
      </c>
      <c r="H13" s="53">
        <f>526+432</f>
        <v>958</v>
      </c>
      <c r="I13" s="53"/>
      <c r="J13" s="53">
        <f>SUM(H13:I13)</f>
        <v>958</v>
      </c>
      <c r="K13" s="27">
        <f t="shared" si="4"/>
        <v>46</v>
      </c>
      <c r="L13" s="23"/>
      <c r="M13" s="63">
        <f t="shared" si="4"/>
        <v>46</v>
      </c>
    </row>
    <row r="14" spans="1:13" ht="72" customHeight="1">
      <c r="A14" s="25"/>
      <c r="B14" s="50" t="s">
        <v>37</v>
      </c>
      <c r="C14" s="29" t="s">
        <v>23</v>
      </c>
      <c r="D14" s="33" t="s">
        <v>73</v>
      </c>
      <c r="E14" s="45">
        <f>14+34+1</f>
        <v>49</v>
      </c>
      <c r="F14" s="48"/>
      <c r="G14" s="45">
        <f t="shared" si="3"/>
        <v>49</v>
      </c>
      <c r="H14" s="54">
        <f>33+18+3</f>
        <v>54</v>
      </c>
      <c r="I14" s="54"/>
      <c r="J14" s="53">
        <f>SUM(H14:I14)</f>
        <v>54</v>
      </c>
      <c r="K14" s="52">
        <f t="shared" si="4"/>
        <v>5</v>
      </c>
      <c r="L14" s="23"/>
      <c r="M14" s="63">
        <f t="shared" si="4"/>
        <v>5</v>
      </c>
    </row>
    <row r="15" spans="1:13" s="66" customFormat="1" ht="30.75" customHeight="1">
      <c r="A15" s="25"/>
      <c r="B15" s="96" t="s">
        <v>29</v>
      </c>
      <c r="C15" s="97"/>
      <c r="D15" s="97"/>
      <c r="E15" s="97"/>
      <c r="F15" s="97"/>
      <c r="G15" s="97"/>
      <c r="H15" s="97"/>
      <c r="I15" s="97"/>
      <c r="J15" s="97"/>
      <c r="K15" s="98"/>
      <c r="L15" s="65"/>
      <c r="M15" s="65"/>
    </row>
    <row r="16" spans="1:13" ht="83.25" customHeight="1">
      <c r="A16" s="25"/>
      <c r="B16" s="99" t="s">
        <v>76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1"/>
    </row>
    <row r="17" spans="1:13" ht="24.75" customHeight="1">
      <c r="A17" s="25">
        <v>3</v>
      </c>
      <c r="B17" s="26" t="s">
        <v>25</v>
      </c>
      <c r="C17" s="28"/>
      <c r="D17" s="25"/>
      <c r="E17" s="28"/>
      <c r="F17" s="60"/>
      <c r="G17" s="60"/>
      <c r="H17" s="31"/>
      <c r="I17" s="31"/>
      <c r="J17" s="31"/>
      <c r="K17" s="31"/>
      <c r="L17" s="23"/>
      <c r="M17" s="23"/>
    </row>
    <row r="18" spans="1:13" ht="67.5" customHeight="1">
      <c r="A18" s="25"/>
      <c r="B18" s="49" t="s">
        <v>38</v>
      </c>
      <c r="C18" s="46" t="s">
        <v>46</v>
      </c>
      <c r="D18" s="33" t="s">
        <v>42</v>
      </c>
      <c r="E18" s="47">
        <f>E13/E7</f>
        <v>130.28571428571428</v>
      </c>
      <c r="F18" s="47"/>
      <c r="G18" s="47">
        <f>SUM(E18:F18)</f>
        <v>130.28571428571428</v>
      </c>
      <c r="H18" s="47">
        <f>H13/H7</f>
        <v>136.85714285714286</v>
      </c>
      <c r="I18" s="47"/>
      <c r="J18" s="47">
        <f>SUM(H18:I18)</f>
        <v>136.85714285714286</v>
      </c>
      <c r="K18" s="47">
        <f>H18-E18</f>
        <v>6.5714285714285836</v>
      </c>
      <c r="L18" s="23"/>
      <c r="M18" s="47">
        <f>J18-G18</f>
        <v>6.5714285714285836</v>
      </c>
    </row>
    <row r="19" spans="1:13" ht="85.5" customHeight="1">
      <c r="A19" s="25"/>
      <c r="B19" s="49" t="s">
        <v>39</v>
      </c>
      <c r="C19" s="46" t="s">
        <v>46</v>
      </c>
      <c r="D19" s="33" t="s">
        <v>43</v>
      </c>
      <c r="E19" s="47">
        <f>E12/E7</f>
        <v>42.142857142857146</v>
      </c>
      <c r="F19" s="47"/>
      <c r="G19" s="47">
        <f t="shared" ref="G19:G21" si="5">SUM(E19:F19)</f>
        <v>42.142857142857146</v>
      </c>
      <c r="H19" s="47">
        <f>H12/H7</f>
        <v>42.857142857142854</v>
      </c>
      <c r="I19" s="47"/>
      <c r="J19" s="47">
        <f t="shared" ref="J19:J21" si="6">SUM(H19:I19)</f>
        <v>42.857142857142854</v>
      </c>
      <c r="K19" s="47">
        <f t="shared" ref="K19:M21" si="7">H19-E19</f>
        <v>0.7142857142857082</v>
      </c>
      <c r="L19" s="23"/>
      <c r="M19" s="47">
        <f t="shared" si="7"/>
        <v>0.7142857142857082</v>
      </c>
    </row>
    <row r="20" spans="1:13" ht="92.25" customHeight="1">
      <c r="A20" s="25"/>
      <c r="B20" s="50" t="s">
        <v>40</v>
      </c>
      <c r="C20" s="46" t="s">
        <v>46</v>
      </c>
      <c r="D20" s="33" t="s">
        <v>44</v>
      </c>
      <c r="E20" s="47">
        <f>E14/E7</f>
        <v>7</v>
      </c>
      <c r="F20" s="47"/>
      <c r="G20" s="47">
        <f t="shared" si="5"/>
        <v>7</v>
      </c>
      <c r="H20" s="47">
        <f>H14/H7</f>
        <v>7.7142857142857144</v>
      </c>
      <c r="I20" s="47"/>
      <c r="J20" s="47">
        <f t="shared" si="6"/>
        <v>7.7142857142857144</v>
      </c>
      <c r="K20" s="47">
        <f t="shared" si="7"/>
        <v>0.71428571428571441</v>
      </c>
      <c r="L20" s="23"/>
      <c r="M20" s="47">
        <f t="shared" si="7"/>
        <v>0.71428571428571441</v>
      </c>
    </row>
    <row r="21" spans="1:13" ht="60.75" customHeight="1">
      <c r="A21" s="25"/>
      <c r="B21" s="49" t="s">
        <v>41</v>
      </c>
      <c r="C21" s="46" t="s">
        <v>47</v>
      </c>
      <c r="D21" s="33" t="s">
        <v>45</v>
      </c>
      <c r="E21" s="47">
        <f>'5-6'!C7/E6</f>
        <v>217626.375</v>
      </c>
      <c r="F21" s="47"/>
      <c r="G21" s="47">
        <f t="shared" si="5"/>
        <v>217626.375</v>
      </c>
      <c r="H21" s="47">
        <f>'5-6'!F6/'7'!H6</f>
        <v>216588.875</v>
      </c>
      <c r="I21" s="47"/>
      <c r="J21" s="47">
        <f t="shared" si="6"/>
        <v>216588.875</v>
      </c>
      <c r="K21" s="47">
        <f t="shared" ref="K21" si="8">H21-E21</f>
        <v>-1037.5</v>
      </c>
      <c r="L21" s="23"/>
      <c r="M21" s="47">
        <f t="shared" si="7"/>
        <v>-1037.5</v>
      </c>
    </row>
    <row r="22" spans="1:13" ht="32.25" customHeight="1">
      <c r="A22" s="25"/>
      <c r="B22" s="96" t="s">
        <v>29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8"/>
    </row>
    <row r="23" spans="1:13" ht="60.75" customHeight="1">
      <c r="A23" s="25"/>
      <c r="B23" s="102" t="s">
        <v>77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4"/>
    </row>
    <row r="24" spans="1:13" ht="21" customHeight="1">
      <c r="A24" s="33">
        <v>4</v>
      </c>
      <c r="B24" s="26" t="s">
        <v>26</v>
      </c>
      <c r="C24" s="28"/>
      <c r="D24" s="25"/>
      <c r="E24" s="28"/>
      <c r="F24" s="60"/>
      <c r="G24" s="60"/>
      <c r="H24" s="31"/>
      <c r="I24" s="31"/>
      <c r="J24" s="31"/>
      <c r="K24" s="31"/>
      <c r="L24" s="23"/>
      <c r="M24" s="23"/>
    </row>
    <row r="25" spans="1:13" ht="38.25" customHeight="1">
      <c r="A25" s="25"/>
      <c r="B25" s="51" t="s">
        <v>48</v>
      </c>
      <c r="C25" s="46" t="s">
        <v>27</v>
      </c>
      <c r="D25" s="33" t="s">
        <v>50</v>
      </c>
      <c r="E25" s="48">
        <v>100</v>
      </c>
      <c r="F25" s="48"/>
      <c r="G25" s="48">
        <f>SUM(E25:F25)</f>
        <v>100</v>
      </c>
      <c r="H25" s="48">
        <v>100</v>
      </c>
      <c r="I25" s="48"/>
      <c r="J25" s="48">
        <f>SUM(H25:I25)</f>
        <v>100</v>
      </c>
      <c r="K25" s="55">
        <f t="shared" ref="K25:M26" si="9">H25-E25</f>
        <v>0</v>
      </c>
      <c r="L25" s="23"/>
      <c r="M25" s="55">
        <f t="shared" si="9"/>
        <v>0</v>
      </c>
    </row>
    <row r="26" spans="1:13" ht="60" customHeight="1">
      <c r="A26" s="30"/>
      <c r="B26" s="51" t="s">
        <v>49</v>
      </c>
      <c r="C26" s="46" t="s">
        <v>27</v>
      </c>
      <c r="D26" s="33" t="s">
        <v>75</v>
      </c>
      <c r="E26" s="48">
        <v>95</v>
      </c>
      <c r="F26" s="48"/>
      <c r="G26" s="48">
        <f>SUM(E26:F26)</f>
        <v>95</v>
      </c>
      <c r="H26" s="55">
        <f>300/311*100</f>
        <v>96.463022508038591</v>
      </c>
      <c r="I26" s="55"/>
      <c r="J26" s="55">
        <f>SUM(H26:I26)</f>
        <v>96.463022508038591</v>
      </c>
      <c r="K26" s="55">
        <f t="shared" si="9"/>
        <v>1.4630225080385912</v>
      </c>
      <c r="L26" s="23"/>
      <c r="M26" s="55">
        <f t="shared" si="9"/>
        <v>1.4630225080385912</v>
      </c>
    </row>
    <row r="27" spans="1:13" ht="25.5" customHeight="1">
      <c r="A27" s="34"/>
      <c r="B27" s="105" t="s">
        <v>29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7"/>
    </row>
    <row r="28" spans="1:13" ht="19.5" customHeight="1">
      <c r="A28" s="34"/>
      <c r="B28" s="102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4"/>
    </row>
    <row r="29" spans="1:13">
      <c r="A29" s="23"/>
      <c r="B29" s="105" t="s">
        <v>30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7"/>
    </row>
    <row r="30" spans="1:13" ht="123" customHeight="1">
      <c r="A30" s="23"/>
      <c r="B30" s="87" t="s">
        <v>78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9"/>
    </row>
    <row r="31" spans="1:13" ht="25.5" customHeight="1"/>
    <row r="32" spans="1:13" ht="18.75">
      <c r="B32" s="8" t="s">
        <v>7</v>
      </c>
      <c r="F32" s="9" t="s">
        <v>8</v>
      </c>
      <c r="I32" s="10" t="s">
        <v>9</v>
      </c>
      <c r="J32" s="5"/>
    </row>
    <row r="33" spans="2:9">
      <c r="G33" s="11" t="s">
        <v>10</v>
      </c>
      <c r="I33" s="11" t="s">
        <v>11</v>
      </c>
    </row>
    <row r="34" spans="2:9" ht="18.75">
      <c r="B34" s="12"/>
    </row>
    <row r="35" spans="2:9" ht="37.5" customHeight="1">
      <c r="B35" s="108" t="s">
        <v>82</v>
      </c>
      <c r="C35" s="108"/>
      <c r="D35" s="108"/>
      <c r="E35" s="36"/>
      <c r="F35" s="9" t="s">
        <v>8</v>
      </c>
      <c r="I35" s="109" t="s">
        <v>31</v>
      </c>
    </row>
    <row r="36" spans="2:9" ht="18.75">
      <c r="B36" s="12"/>
      <c r="G36" s="11" t="s">
        <v>10</v>
      </c>
      <c r="I36" s="11" t="s">
        <v>11</v>
      </c>
    </row>
  </sheetData>
  <mergeCells count="13">
    <mergeCell ref="B35:D35"/>
    <mergeCell ref="B30:M30"/>
    <mergeCell ref="E2:G2"/>
    <mergeCell ref="H2:J2"/>
    <mergeCell ref="K2:M2"/>
    <mergeCell ref="B9:M9"/>
    <mergeCell ref="B15:K15"/>
    <mergeCell ref="B16:M16"/>
    <mergeCell ref="B22:M22"/>
    <mergeCell ref="B23:M23"/>
    <mergeCell ref="B28:M28"/>
    <mergeCell ref="B27:M27"/>
    <mergeCell ref="B29:M29"/>
  </mergeCells>
  <pageMargins left="0.39370078740157483" right="0.39370078740157483" top="0.78740157480314965" bottom="0.59055118110236227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1-4</vt:lpstr>
      <vt:lpstr>5-6</vt:lpstr>
      <vt:lpstr>7</vt:lpstr>
      <vt:lpstr>'1-4'!Область_печати</vt:lpstr>
      <vt:lpstr>'5-6'!Область_печати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2019-01-11T06:37:31Z</dcterms:modified>
</cp:coreProperties>
</file>